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L50" i="6"/>
  <c r="L49" i="6"/>
  <c r="L48" i="6"/>
  <c r="L47" i="6"/>
  <c r="L46" i="6"/>
  <c r="L45" i="6"/>
  <c r="L44" i="6"/>
  <c r="L43" i="6"/>
  <c r="L40" i="6"/>
  <c r="L39" i="6"/>
  <c r="L38" i="6"/>
  <c r="L37" i="6"/>
  <c r="H37" i="6"/>
  <c r="L35" i="6"/>
  <c r="L34" i="6"/>
  <c r="L33" i="6"/>
  <c r="H33" i="6"/>
  <c r="L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H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<sst xmlns="http://schemas.openxmlformats.org/spreadsheetml/2006/main" count="724" uniqueCount="271">
  <si>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</si>
  <si>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</si>
  <si>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</si>
  <si>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</si>
  <si>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</si>
  <si>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</si>
  <si>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</si>
  <si>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</si>
  <si>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</si>
  <si>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</si>
  <si>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</si>
  <si>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</si>
  <si>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</si>
  <si>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</si>
  <si>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</si>
  <si>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</si>
  <si>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</si>
  <si>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</si>
  <si>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</si>
  <si>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</si>
  <si>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</si>
  <si>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</si>
  <si>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</si>
  <si>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</si>
  <si>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</si>
  <si>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</si>
  <si>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</si>
  <si>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</si>
  <si>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</si>
  <si>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</si>
  <si>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</si>
  <si>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</si>
  <si>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</si>
  <si>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</si>
  <si>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</si>
  <si>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</si>
  <si>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</si>
  <si>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</si>
  <si>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</si>
  <si>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</si>
  <si>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</si>
  <si>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</si>
  <si>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</si>
  <si>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</si>
  <si>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</si>
  <si>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</si>
  <si>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</si>
  <si>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</si>
  <si>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</si>
  <si>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</si>
  <si>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</si>
  <si>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</si>
  <si>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</si>
  <si>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</si>
  <si>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</si>
  <si>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</si>
  <si>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</si>
  <si>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</si>
  <si>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</si>
  <si>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</si>
  <si>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</si>
  <si>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</si>
  <si>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</si>
  <si>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</si>
  <si>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</si>
  <si>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</si>
  <si>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</si>
  <si>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</si>
  <si>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</si>
  <si>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</si>
  <si>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</si>
  <si>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</si>
  <si>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</si>
  <si>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</si>
  <si>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</si>
  <si>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</si>
  <si>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</si>
  <si>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</si>
  <si>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</si>
  <si>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</si>
  <si>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</si>
  <si>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</si>
  <si>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</si>
  <si>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</si>
  <si>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</si>
  <si>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</si>
  <si>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</si>
  <si>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</si>
  <si>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</si>
  <si>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</si>
  <si>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</si>
  <si>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</si>
  <si>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</si>
  <si>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</si>
  <si>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</si>
  <si>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</si>
  <si>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</si>
  <si>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</si>
  <si>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</si>
  <si>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</si>
  <si>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</si>
  <si>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</si>
  <si>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</si>
  <si>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</si>
  <si>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</si>
  <si>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</si>
  <si>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</si>
  <si>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</si>
  <si>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</si>
  <si>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</si>
  <si>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</si>
  <si>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</si>
  <si>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</si>
  <si>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</si>
  <si>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</si>
  <si>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</si>
  <si>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</si>
  <si>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</si>
  <si>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</si>
  <si>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</si>
  <si>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</si>
  <si>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</si>
  <si>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</si>
  <si>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</si>
  <si>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</si>
  <si>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</si>
  <si>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</si>
  <si>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</si>
  <si>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</si>
  <si>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</si>
  <si>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</si>
  <si>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</si>
  <si>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</si>
  <si>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</si>
  <si>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</si>
  <si>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</si>
  <si>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</si>
  <si>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</si>
  <si>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</si>
  <si>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</si>
  <si>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</si>
  <si>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</si>
  <si>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</si>
  <si>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</si>
  <si>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</si>
  <si>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</si>
  <si>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</si>
  <si>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</si>
  <si>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</si>
  <si>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</si>
  <si>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</si>
  <si>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</si>
  <si>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</si>
  <si>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</si>
  <si>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</si>
  <si>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</si>
  <si>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Lập trình PLC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</si>
  <si>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</si>
  <si>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</si>
  <si>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</si>
  <si>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</si>
  <si>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</si>
  <si>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</si>
  <si>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Kỹ thuật ĐKTĐ</t>
  </si>
  <si>
    <t>TT SCADA</t>
  </si>
  <si>
    <t>An toàn điện (a)</t>
  </si>
  <si>
    <t>Điện tử cơ bản (a)</t>
  </si>
  <si>
    <t>Máy điện (a)</t>
  </si>
  <si>
    <t>Lập trình PLC (a)</t>
  </si>
  <si>
    <t>Trang bị điện (a)</t>
  </si>
  <si>
    <t>TT PLC (a)</t>
  </si>
  <si>
    <t>TĐH quá trình công nghệ (a)</t>
  </si>
  <si>
    <t>PLC (a)</t>
  </si>
  <si>
    <t>TT Trang bị điện (a)</t>
  </si>
  <si>
    <t>An toàn điện (a) </t>
  </si>
  <si>
    <t>Điện tử cơ bản (a) </t>
  </si>
  <si>
    <t>Tên học phần:
Học trước (a)
Song hành (b)</t>
  </si>
  <si>
    <t>Mã học phần</t>
  </si>
  <si>
    <t>LLCT101</t>
  </si>
  <si>
    <t>(6,0,12)</t>
  </si>
  <si>
    <t>2(2,0,4)</t>
  </si>
  <si>
    <t>2(0,2,2)</t>
  </si>
  <si>
    <t>3(3,0,6)</t>
  </si>
  <si>
    <t>LLCT105</t>
  </si>
  <si>
    <t>KHCB104</t>
  </si>
  <si>
    <t>1(0,0,3)</t>
  </si>
  <si>
    <t>6(0,0,18)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</si>
  <si>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</si>
  <si>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</si>
  <si>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</si>
  <si>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</si>
  <si>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</si>
  <si>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</si>
  <si>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</si>
  <si>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</si>
  <si>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3(0,3,3)</t>
  </si>
  <si>
    <t>6(6,0,12)</t>
  </si>
  <si>
    <t>7(7,0,14)</t>
  </si>
  <si>
    <t>KHCB105</t>
  </si>
  <si>
    <t>KHCB205</t>
  </si>
  <si>
    <t>DDT101</t>
  </si>
  <si>
    <t>DDT109</t>
  </si>
  <si>
    <t>DDT107</t>
  </si>
  <si>
    <t>DDT106</t>
  </si>
  <si>
    <t>DDT108</t>
  </si>
  <si>
    <t>DDT105</t>
  </si>
  <si>
    <t>DDT103</t>
  </si>
  <si>
    <t>DDT104</t>
  </si>
  <si>
    <t>DDT102</t>
  </si>
  <si>
    <t>DDT115</t>
  </si>
  <si>
    <t>DDT114</t>
  </si>
  <si>
    <t>DDT116</t>
  </si>
  <si>
    <t>DDT112</t>
  </si>
  <si>
    <t>DDT113</t>
  </si>
  <si>
    <t>DDT118</t>
  </si>
  <si>
    <t>DDT119</t>
  </si>
  <si>
    <t>DDT110</t>
  </si>
  <si>
    <t>DDT120</t>
  </si>
  <si>
    <t>DDT121</t>
  </si>
  <si>
    <t>DDT122</t>
  </si>
  <si>
    <t>DDT123</t>
  </si>
  <si>
    <t>DDT124</t>
  </si>
  <si>
    <t>DDT111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</si>
  <si>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</si>
  <si>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</si>
  <si>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</si>
  <si>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</si>
  <si>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</si>
  <si>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</si>
  <si>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</si>
  <si>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</si>
  <si>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</si>
  <si>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</si>
  <si>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</si>
  <si>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</si>
  <si>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</si>
  <si>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</si>
  <si>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DDT210</t>
  </si>
  <si>
    <t>DDT211</t>
  </si>
  <si>
    <t>DDT212</t>
  </si>
  <si>
    <t>DDT213</t>
  </si>
  <si>
    <t>DDT209</t>
  </si>
  <si>
    <t>DDT214</t>
  </si>
  <si>
    <t>DDT215</t>
  </si>
  <si>
    <t>DDT216</t>
  </si>
  <si>
    <t>DDT217</t>
  </si>
  <si>
    <t>DDT303</t>
  </si>
  <si>
    <t>DDT304</t>
  </si>
  <si>
    <t>DDT305</t>
  </si>
  <si>
    <t>DDT306</t>
  </si>
  <si>
    <t>DDT307</t>
  </si>
  <si>
    <t>DDT310</t>
  </si>
  <si>
    <t>DDT311</t>
  </si>
  <si>
    <t>DDT312</t>
  </si>
  <si>
    <t>DDT308</t>
  </si>
  <si>
    <t>DDT309</t>
  </si>
  <si>
    <t>DDT313</t>
  </si>
  <si>
    <t>DDT314</t>
  </si>
  <si>
    <t>DDT315</t>
  </si>
  <si>
    <t>DDT316</t>
  </si>
  <si>
    <t>DDT317</t>
  </si>
  <si>
    <t>DDT318</t>
  </si>
  <si>
    <t>DDT319</t>
  </si>
  <si>
    <t>DDT320</t>
  </si>
  <si>
    <t>DDT301</t>
  </si>
  <si>
    <t>DDT302</t>
  </si>
  <si>
    <t>2(0,2,1)</t>
  </si>
  <si>
    <t>3(0,3,1.5)</t>
  </si>
  <si>
    <t>1(0,1,0)</t>
  </si>
  <si>
    <t>6(0,6,0)</t>
  </si>
  <si>
    <t>1(0,1,0.5)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</si>
</sst>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7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0" xfId="0" applyFont="1"/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1" fillId="7" borderId="3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2" t="s">
        <v>66</v>
      </c>
      <c r="B1" s="102"/>
      <c r="C1" s="102"/>
      <c r="D1" s="102"/>
      <c r="E1" s="102"/>
      <c r="F1" s="102"/>
      <c r="G1" s="102"/>
      <c r="H1" s="102"/>
    </row>
    <row r="2" spans="1:13" ht="15.75" thickBot="1" x14ac:dyDescent="0.3">
      <c r="A2" s="103" t="s">
        <v>24</v>
      </c>
      <c r="B2" s="103"/>
      <c r="C2" s="103"/>
      <c r="D2" s="103"/>
      <c r="E2" s="103"/>
      <c r="F2" s="103"/>
      <c r="G2" s="103"/>
      <c r="H2" s="103"/>
    </row>
    <row r="3" spans="1:13" ht="19.5" thickBot="1" x14ac:dyDescent="0.3">
      <c r="A3" s="119" t="s">
        <v>0</v>
      </c>
      <c r="B3" s="119" t="s">
        <v>1</v>
      </c>
      <c r="C3" s="122" t="s">
        <v>2</v>
      </c>
      <c r="D3" s="123"/>
      <c r="E3" s="123"/>
      <c r="F3" s="123"/>
      <c r="G3" s="123"/>
      <c r="H3" s="124"/>
    </row>
    <row r="4" spans="1:13" ht="19.5" thickBot="1" x14ac:dyDescent="0.3">
      <c r="A4" s="120"/>
      <c r="B4" s="120"/>
      <c r="C4" s="8" t="s">
        <v>3</v>
      </c>
      <c r="D4" s="114" t="s">
        <v>5</v>
      </c>
      <c r="E4" s="115"/>
      <c r="F4" s="115"/>
      <c r="G4" s="116"/>
      <c r="H4" s="111" t="s">
        <v>6</v>
      </c>
    </row>
    <row r="5" spans="1:13" ht="18.75" x14ac:dyDescent="0.25">
      <c r="A5" s="120"/>
      <c r="B5" s="120"/>
      <c r="C5" s="8" t="s">
        <v>4</v>
      </c>
      <c r="D5" s="117" t="s">
        <v>3</v>
      </c>
      <c r="E5" s="8" t="s">
        <v>7</v>
      </c>
      <c r="F5" s="111" t="s">
        <v>9</v>
      </c>
      <c r="G5" s="111" t="s">
        <v>10</v>
      </c>
      <c r="H5" s="112"/>
    </row>
    <row r="6" spans="1:13" ht="19.5" thickBot="1" x14ac:dyDescent="0.3">
      <c r="A6" s="121"/>
      <c r="B6" s="121"/>
      <c r="C6" s="9"/>
      <c r="D6" s="118"/>
      <c r="E6" s="10" t="s">
        <v>8</v>
      </c>
      <c r="F6" s="113"/>
      <c r="G6" s="113"/>
      <c r="H6" s="11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DDT104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DDT112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4" t="s">
        <v>25</v>
      </c>
      <c r="B55" s="104"/>
      <c r="C55" s="104"/>
      <c r="D55" s="104"/>
      <c r="E55" s="104"/>
      <c r="F55" s="104"/>
      <c r="G55" s="104"/>
      <c r="H55" s="104"/>
    </row>
    <row r="56" spans="1:15" ht="18.75" x14ac:dyDescent="0.25">
      <c r="A56" s="33" t="s">
        <v>26</v>
      </c>
      <c r="B56" s="34"/>
      <c r="C56" s="105" t="s">
        <v>2</v>
      </c>
      <c r="D56" s="106"/>
      <c r="E56" s="106"/>
      <c r="F56" s="106"/>
      <c r="G56" s="106"/>
      <c r="H56" s="107"/>
    </row>
    <row r="57" spans="1:15" ht="19.5" thickBot="1" x14ac:dyDescent="0.3">
      <c r="A57" s="35" t="s">
        <v>27</v>
      </c>
      <c r="B57" s="36" t="s">
        <v>29</v>
      </c>
      <c r="C57" s="108"/>
      <c r="D57" s="109"/>
      <c r="E57" s="109"/>
      <c r="F57" s="109"/>
      <c r="G57" s="109"/>
      <c r="H57" s="110"/>
    </row>
    <row r="58" spans="1:15" ht="19.5" thickBot="1" x14ac:dyDescent="0.3">
      <c r="A58" s="35" t="s">
        <v>28</v>
      </c>
      <c r="B58" s="36" t="s">
        <v>30</v>
      </c>
      <c r="C58" s="111" t="s">
        <v>31</v>
      </c>
      <c r="D58" s="114" t="s">
        <v>5</v>
      </c>
      <c r="E58" s="115"/>
      <c r="F58" s="115"/>
      <c r="G58" s="116"/>
      <c r="H58" s="111" t="s">
        <v>32</v>
      </c>
    </row>
    <row r="59" spans="1:15" ht="18.75" x14ac:dyDescent="0.25">
      <c r="A59" s="37"/>
      <c r="B59" s="36"/>
      <c r="C59" s="112"/>
      <c r="D59" s="117" t="s">
        <v>3</v>
      </c>
      <c r="E59" s="111" t="s">
        <v>33</v>
      </c>
      <c r="F59" s="8" t="s">
        <v>34</v>
      </c>
      <c r="G59" s="111" t="s">
        <v>10</v>
      </c>
      <c r="H59" s="112"/>
    </row>
    <row r="60" spans="1:15" ht="19.5" thickBot="1" x14ac:dyDescent="0.3">
      <c r="A60" s="38"/>
      <c r="B60" s="9"/>
      <c r="C60" s="113"/>
      <c r="D60" s="118"/>
      <c r="E60" s="113"/>
      <c r="F60" s="10" t="s">
        <v>35</v>
      </c>
      <c r="G60" s="113"/>
      <c r="H60" s="11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DDT124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7" zoomScaleNormal="100" zoomScalePageLayoutView="85" workbookViewId="0">
      <selection activeCell="I116" sqref="I11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98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113</v>
      </c>
      <c r="I2" s="135"/>
      <c r="J2" s="93"/>
    </row>
    <row r="3" spans="2:15" ht="87" customHeight="1" x14ac:dyDescent="0.25">
      <c r="G3" s="127" t="s">
        <v>67</v>
      </c>
      <c r="H3" s="127" t="s">
        <v>107</v>
      </c>
      <c r="I3" s="127" t="s">
        <v>108</v>
      </c>
      <c r="J3" s="127" t="s">
        <v>150</v>
      </c>
      <c r="K3" s="127" t="s">
        <v>150</v>
      </c>
      <c r="L3" s="127" t="s">
        <v>150</v>
      </c>
      <c r="M3" s="127" t="s">
        <v>109</v>
      </c>
      <c r="N3" s="127" t="s">
        <v>68</v>
      </c>
    </row>
    <row r="4" spans="2:15" ht="9" customHeight="1" thickBot="1" x14ac:dyDescent="0.3">
      <c r="G4" s="128"/>
      <c r="H4" s="128" t="s">
        <v>28</v>
      </c>
      <c r="I4" s="128"/>
      <c r="J4" s="128"/>
      <c r="K4" s="128"/>
      <c r="L4" s="128"/>
      <c r="M4" s="128"/>
      <c r="N4" s="128"/>
    </row>
    <row r="5" spans="2:15" ht="19.5" thickBot="1" x14ac:dyDescent="0.3">
      <c r="G5" s="129" t="s">
        <v>114</v>
      </c>
      <c r="H5" s="130"/>
      <c r="I5" s="131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110</v>
      </c>
      <c r="H6" s="130"/>
      <c r="I6" s="131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178</v>
      </c>
      <c r="I7" s="59" t="s">
        <v>13</v>
      </c>
      <c r="J7" s="60" t="s">
        <v>179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198</v>
      </c>
      <c r="I8" s="61" t="s">
        <v>117</v>
      </c>
      <c r="J8" s="62" t="s">
        <v>266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1" t="s">
        <v>200</v>
      </c>
      <c r="I9" s="61" t="s">
        <v>38</v>
      </c>
      <c r="J9" s="62" t="s">
        <v>182</v>
      </c>
      <c r="K9" s="6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1" t="s">
        <v>201</v>
      </c>
      <c r="I10" s="61" t="s">
        <v>136</v>
      </c>
      <c r="J10" s="62" t="s">
        <v>182</v>
      </c>
      <c r="K10" s="62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1" t="s">
        <v>202</v>
      </c>
      <c r="I11" s="61" t="s">
        <v>139</v>
      </c>
      <c r="J11" s="62" t="s">
        <v>180</v>
      </c>
      <c r="K11" s="62">
        <v>2</v>
      </c>
      <c r="L11" s="57">
        <f t="shared" si="0"/>
        <v>2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111</v>
      </c>
      <c r="H18" s="130"/>
      <c r="I18" s="131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29" t="s">
        <v>110</v>
      </c>
      <c r="H24" s="130"/>
      <c r="I24" s="131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1" t="s">
        <v>204</v>
      </c>
      <c r="I25" s="59" t="s">
        <v>138</v>
      </c>
      <c r="J25" s="60" t="s">
        <v>266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1" t="s">
        <v>205</v>
      </c>
      <c r="I26" s="61" t="s">
        <v>42</v>
      </c>
      <c r="J26" s="60" t="s">
        <v>180</v>
      </c>
      <c r="K26" s="62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01" t="s">
        <v>203</v>
      </c>
      <c r="I27" s="61" t="s">
        <v>137</v>
      </c>
      <c r="J27" s="60" t="s">
        <v>266</v>
      </c>
      <c r="K27" s="62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01" t="s">
        <v>206</v>
      </c>
      <c r="I28" s="61" t="s">
        <v>151</v>
      </c>
      <c r="J28" s="60" t="s">
        <v>180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1" t="s">
        <v>208</v>
      </c>
      <c r="I29" s="73" t="s">
        <v>141</v>
      </c>
      <c r="J29" s="60" t="s">
        <v>266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01" t="s">
        <v>207</v>
      </c>
      <c r="I30" s="61" t="s">
        <v>152</v>
      </c>
      <c r="J30" s="60" t="s">
        <v>266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01" t="s">
        <v>209</v>
      </c>
      <c r="I31" s="61" t="s">
        <v>153</v>
      </c>
      <c r="J31" s="62" t="s">
        <v>180</v>
      </c>
      <c r="K31" s="6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01" t="s">
        <v>210</v>
      </c>
      <c r="I32" s="61" t="s">
        <v>146</v>
      </c>
      <c r="J32" s="62" t="s">
        <v>180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01" t="s">
        <v>211</v>
      </c>
      <c r="I33" s="61" t="s">
        <v>41</v>
      </c>
      <c r="J33" s="62" t="s">
        <v>180</v>
      </c>
      <c r="K33" s="62">
        <v>2</v>
      </c>
      <c r="L33" s="57">
        <f t="shared" si="2"/>
        <v>2</v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si="2"/>
        <v/>
      </c>
      <c r="M35" s="1"/>
      <c r="N35" s="1"/>
    </row>
    <row r="36" spans="5:15" ht="19.5" thickBot="1" x14ac:dyDescent="0.3">
      <c r="G36" s="129" t="s">
        <v>111</v>
      </c>
      <c r="H36" s="130"/>
      <c r="I36" s="131"/>
      <c r="J36" s="6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4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6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9" t="s">
        <v>110</v>
      </c>
      <c r="H42" s="130"/>
      <c r="I42" s="131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183</v>
      </c>
      <c r="I43" s="59" t="s">
        <v>14</v>
      </c>
      <c r="J43" s="60" t="s">
        <v>180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01" t="s">
        <v>212</v>
      </c>
      <c r="I44" s="61" t="s">
        <v>140</v>
      </c>
      <c r="J44" s="60" t="s">
        <v>180</v>
      </c>
      <c r="K44" s="62">
        <v>2</v>
      </c>
      <c r="L44" s="57">
        <f t="shared" ref="L44:L58" si="4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101" t="s">
        <v>213</v>
      </c>
      <c r="I45" s="61" t="s">
        <v>143</v>
      </c>
      <c r="J45" s="62" t="s">
        <v>266</v>
      </c>
      <c r="K45" s="62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99" t="s">
        <v>184</v>
      </c>
      <c r="I46" s="61" t="s">
        <v>154</v>
      </c>
      <c r="J46" s="62" t="s">
        <v>180</v>
      </c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01" t="s">
        <v>214</v>
      </c>
      <c r="I47" s="61" t="s">
        <v>155</v>
      </c>
      <c r="J47" s="62" t="s">
        <v>180</v>
      </c>
      <c r="K47" s="62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01" t="s">
        <v>216</v>
      </c>
      <c r="I48" s="61" t="s">
        <v>156</v>
      </c>
      <c r="J48" s="62" t="s">
        <v>180</v>
      </c>
      <c r="K48" s="62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01" t="s">
        <v>215</v>
      </c>
      <c r="I49" s="61" t="s">
        <v>157</v>
      </c>
      <c r="J49" s="62" t="s">
        <v>266</v>
      </c>
      <c r="K49" s="62">
        <v>2</v>
      </c>
      <c r="L49" s="57">
        <f t="shared" si="4"/>
        <v>2</v>
      </c>
      <c r="M49" s="1"/>
      <c r="N49" s="1"/>
    </row>
    <row r="50" spans="5:15" ht="33.75" thickBot="1" x14ac:dyDescent="0.3">
      <c r="G50" s="5">
        <v>8</v>
      </c>
      <c r="H50" s="101" t="s">
        <v>217</v>
      </c>
      <c r="I50" s="61" t="s">
        <v>158</v>
      </c>
      <c r="J50" s="62" t="s">
        <v>180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101" t="s">
        <v>219</v>
      </c>
      <c r="I51" s="61" t="s">
        <v>159</v>
      </c>
      <c r="J51" s="62" t="s">
        <v>180</v>
      </c>
      <c r="K51" s="62">
        <v>3</v>
      </c>
      <c r="L51" s="57">
        <f t="shared" si="4"/>
        <v>3</v>
      </c>
      <c r="M51" s="1"/>
      <c r="N51" s="1"/>
    </row>
    <row r="52" spans="5:15" ht="19.5" thickBot="1" x14ac:dyDescent="0.3">
      <c r="E52" s="53"/>
      <c r="G52" s="5">
        <v>10</v>
      </c>
      <c r="H52" s="101" t="s">
        <v>221</v>
      </c>
      <c r="I52" s="61" t="s">
        <v>118</v>
      </c>
      <c r="J52" s="62" t="s">
        <v>185</v>
      </c>
      <c r="K52" s="62">
        <v>1</v>
      </c>
      <c r="L52" s="57">
        <f t="shared" si="4"/>
        <v>1</v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4"/>
      <c r="K53" s="4"/>
      <c r="L53" s="57" t="str">
        <f t="shared" si="4"/>
        <v/>
      </c>
      <c r="M53" s="1"/>
      <c r="N53" s="1"/>
    </row>
    <row r="54" spans="5:15" ht="19.5" thickBot="1" x14ac:dyDescent="0.3">
      <c r="G54" s="129" t="s">
        <v>111</v>
      </c>
      <c r="H54" s="130"/>
      <c r="I54" s="131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4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9" t="s">
        <v>71</v>
      </c>
      <c r="H59" s="130"/>
      <c r="I59" s="131"/>
      <c r="J59" s="6"/>
      <c r="K59" s="6">
        <f>L59</f>
        <v>21</v>
      </c>
      <c r="L59" s="6">
        <f>SUM(L61:L76)</f>
        <v>21</v>
      </c>
      <c r="M59" s="6"/>
      <c r="N59" s="40">
        <v>20</v>
      </c>
      <c r="O59" t="s">
        <v>116</v>
      </c>
    </row>
    <row r="60" spans="5:15" ht="19.5" thickBot="1" x14ac:dyDescent="0.3">
      <c r="G60" s="129" t="s">
        <v>110</v>
      </c>
      <c r="H60" s="130"/>
      <c r="I60" s="131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101" t="s">
        <v>222</v>
      </c>
      <c r="I61" s="59" t="s">
        <v>148</v>
      </c>
      <c r="J61" s="62" t="s">
        <v>266</v>
      </c>
      <c r="K61" s="60">
        <v>2</v>
      </c>
      <c r="L61" s="57">
        <f>IF(K61=0,"",VALUE(LEFT(K61,1)))</f>
        <v>2</v>
      </c>
      <c r="M61" s="41"/>
      <c r="N61" s="41"/>
    </row>
    <row r="62" spans="5:15" ht="33.75" thickBot="1" x14ac:dyDescent="0.3">
      <c r="G62" s="5">
        <v>2</v>
      </c>
      <c r="H62" s="101" t="s">
        <v>218</v>
      </c>
      <c r="I62" s="61" t="s">
        <v>160</v>
      </c>
      <c r="J62" s="62" t="s">
        <v>266</v>
      </c>
      <c r="K62" s="62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01" t="s">
        <v>220</v>
      </c>
      <c r="I63" s="61" t="s">
        <v>147</v>
      </c>
      <c r="J63" s="62" t="s">
        <v>266</v>
      </c>
      <c r="K63" s="62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01" t="s">
        <v>223</v>
      </c>
      <c r="I64" s="61" t="s">
        <v>119</v>
      </c>
      <c r="J64" s="62" t="s">
        <v>268</v>
      </c>
      <c r="K64" s="62">
        <v>1</v>
      </c>
      <c r="L64" s="57">
        <f t="shared" si="6"/>
        <v>1</v>
      </c>
      <c r="M64" s="1"/>
      <c r="N64" s="1"/>
    </row>
    <row r="65" spans="5:15" ht="19.5" thickBot="1" x14ac:dyDescent="0.3">
      <c r="G65" s="5">
        <v>5</v>
      </c>
      <c r="H65" s="101" t="s">
        <v>224</v>
      </c>
      <c r="I65" s="61" t="s">
        <v>55</v>
      </c>
      <c r="J65" s="62" t="s">
        <v>269</v>
      </c>
      <c r="K65" s="62">
        <v>6</v>
      </c>
      <c r="L65" s="57">
        <f t="shared" si="6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ref="H66:H69" si="7">CONCATENATE(B66,C66,D66,E66,F66)</f>
        <v/>
      </c>
      <c r="I66" s="42"/>
      <c r="J66" s="4"/>
      <c r="K66" s="4"/>
      <c r="L66" s="57" t="str">
        <f t="shared" si="6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4"/>
      <c r="K67" s="4"/>
      <c r="L67" s="57" t="str">
        <f t="shared" si="6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4"/>
      <c r="K68" s="4"/>
      <c r="L68" s="57" t="str">
        <f t="shared" si="6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4"/>
      <c r="K69" s="4"/>
      <c r="L69" s="57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60"/>
      <c r="K70" s="60"/>
      <c r="L70" s="57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62"/>
      <c r="K71" s="62"/>
      <c r="L71" s="57" t="str">
        <f t="shared" si="6"/>
        <v/>
      </c>
      <c r="M71" s="1"/>
      <c r="N71" s="1"/>
    </row>
    <row r="72" spans="5:15" ht="19.5" thickBot="1" x14ac:dyDescent="0.3">
      <c r="G72" s="129" t="s">
        <v>111</v>
      </c>
      <c r="H72" s="130"/>
      <c r="I72" s="131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101" t="s">
        <v>225</v>
      </c>
      <c r="I73" s="59" t="s">
        <v>161</v>
      </c>
      <c r="J73" s="62" t="s">
        <v>180</v>
      </c>
      <c r="K73" s="60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101" t="s">
        <v>226</v>
      </c>
      <c r="I74" s="61" t="s">
        <v>162</v>
      </c>
      <c r="J74" s="62" t="s">
        <v>180</v>
      </c>
      <c r="K74" s="62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01" t="s">
        <v>227</v>
      </c>
      <c r="I75" s="73" t="s">
        <v>163</v>
      </c>
      <c r="J75" s="62" t="s">
        <v>266</v>
      </c>
      <c r="K75" s="62">
        <v>2</v>
      </c>
      <c r="L75" s="57">
        <f t="shared" si="6"/>
        <v>2</v>
      </c>
      <c r="M75" s="1"/>
      <c r="N75" s="1"/>
    </row>
    <row r="76" spans="5:15" ht="19.5" thickBot="1" x14ac:dyDescent="0.3">
      <c r="E76" s="53"/>
      <c r="G76" s="5">
        <v>4</v>
      </c>
      <c r="H76" s="101" t="s">
        <v>228</v>
      </c>
      <c r="I76" s="73" t="s">
        <v>164</v>
      </c>
      <c r="J76" s="62" t="s">
        <v>266</v>
      </c>
      <c r="K76" s="62">
        <v>2</v>
      </c>
      <c r="L76" s="57">
        <f t="shared" si="6"/>
        <v>2</v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6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9" t="s">
        <v>110</v>
      </c>
      <c r="H78" s="130"/>
      <c r="I78" s="131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1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1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4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4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4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4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4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4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9" t="s">
        <v>111</v>
      </c>
      <c r="H90" s="130"/>
      <c r="I90" s="131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4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6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9" t="s">
        <v>110</v>
      </c>
      <c r="H96" s="130"/>
      <c r="I96" s="131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1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1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4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4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4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4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4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4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9" t="s">
        <v>111</v>
      </c>
      <c r="H108" s="130"/>
      <c r="I108" s="131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4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32" t="s">
        <v>112</v>
      </c>
      <c r="H113" s="133"/>
      <c r="I113" s="134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8" zoomScaleNormal="100" zoomScalePageLayoutView="85" workbookViewId="0">
      <selection activeCell="K29" sqref="K2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113</v>
      </c>
      <c r="I2" s="135"/>
      <c r="J2" s="93"/>
    </row>
    <row r="3" spans="2:15" ht="87" customHeight="1" x14ac:dyDescent="0.25">
      <c r="G3" s="127" t="s">
        <v>67</v>
      </c>
      <c r="H3" s="127" t="s">
        <v>107</v>
      </c>
      <c r="I3" s="127" t="s">
        <v>108</v>
      </c>
      <c r="J3" s="127" t="s">
        <v>150</v>
      </c>
      <c r="K3" s="127" t="s">
        <v>150</v>
      </c>
      <c r="L3" s="127" t="s">
        <v>150</v>
      </c>
      <c r="M3" s="127" t="s">
        <v>109</v>
      </c>
      <c r="N3" s="127" t="s">
        <v>68</v>
      </c>
    </row>
    <row r="4" spans="2:15" ht="9" customHeight="1" thickBot="1" x14ac:dyDescent="0.3">
      <c r="G4" s="128"/>
      <c r="H4" s="128" t="s">
        <v>28</v>
      </c>
      <c r="I4" s="128"/>
      <c r="J4" s="128"/>
      <c r="K4" s="128"/>
      <c r="L4" s="128"/>
      <c r="M4" s="128"/>
      <c r="N4" s="128"/>
    </row>
    <row r="5" spans="2:15" ht="19.5" thickBot="1" x14ac:dyDescent="0.3">
      <c r="G5" s="129" t="s">
        <v>114</v>
      </c>
      <c r="H5" s="130"/>
      <c r="I5" s="131"/>
      <c r="J5" s="94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110</v>
      </c>
      <c r="H6" s="130"/>
      <c r="I6" s="131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1" t="s">
        <v>229</v>
      </c>
      <c r="I7" s="85" t="s">
        <v>38</v>
      </c>
      <c r="J7" s="100" t="s">
        <v>182</v>
      </c>
      <c r="K7" s="60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1" t="s">
        <v>232</v>
      </c>
      <c r="I8" s="86" t="s">
        <v>139</v>
      </c>
      <c r="J8" s="78" t="s">
        <v>180</v>
      </c>
      <c r="K8" s="7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1" t="s">
        <v>233</v>
      </c>
      <c r="I9" s="86" t="s">
        <v>138</v>
      </c>
      <c r="J9" s="78" t="s">
        <v>266</v>
      </c>
      <c r="K9" s="78">
        <v>2</v>
      </c>
      <c r="L9" s="57">
        <f t="shared" si="0"/>
        <v>2</v>
      </c>
      <c r="M9" s="74" t="s">
        <v>165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1" t="s">
        <v>230</v>
      </c>
      <c r="I10" s="86" t="s">
        <v>42</v>
      </c>
      <c r="J10" s="78" t="s">
        <v>180</v>
      </c>
      <c r="K10" s="78">
        <v>2</v>
      </c>
      <c r="L10" s="57">
        <f t="shared" si="0"/>
        <v>2</v>
      </c>
      <c r="M10" s="7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1" t="s">
        <v>234</v>
      </c>
      <c r="I11" s="86" t="s">
        <v>137</v>
      </c>
      <c r="J11" s="78" t="s">
        <v>266</v>
      </c>
      <c r="K11" s="78">
        <v>2</v>
      </c>
      <c r="L11" s="57">
        <f t="shared" si="0"/>
        <v>2</v>
      </c>
      <c r="M11" s="61" t="s">
        <v>166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1" t="s">
        <v>231</v>
      </c>
      <c r="I12" s="86" t="s">
        <v>141</v>
      </c>
      <c r="J12" s="78" t="s">
        <v>266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01" t="s">
        <v>235</v>
      </c>
      <c r="I13" s="86" t="s">
        <v>136</v>
      </c>
      <c r="J13" s="78" t="s">
        <v>180</v>
      </c>
      <c r="K13" s="7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01" t="s">
        <v>237</v>
      </c>
      <c r="I14" s="86" t="s">
        <v>140</v>
      </c>
      <c r="J14" s="78" t="s">
        <v>180</v>
      </c>
      <c r="K14" s="78">
        <v>2</v>
      </c>
      <c r="L14" s="57">
        <f t="shared" si="0"/>
        <v>2</v>
      </c>
      <c r="M14" s="74" t="s">
        <v>167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6"/>
      <c r="J15" s="66"/>
      <c r="K15" s="65"/>
      <c r="L15" s="57" t="str">
        <f t="shared" si="0"/>
        <v/>
      </c>
      <c r="M15" s="1" t="s">
        <v>142</v>
      </c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111</v>
      </c>
      <c r="H18" s="130"/>
      <c r="I18" s="131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4"/>
      <c r="K23" s="6">
        <f>L23</f>
        <v>25</v>
      </c>
      <c r="L23" s="6">
        <f>SUM(L25:L40)</f>
        <v>25</v>
      </c>
      <c r="M23" s="6"/>
      <c r="N23" s="40">
        <v>24</v>
      </c>
      <c r="O23" t="s">
        <v>116</v>
      </c>
    </row>
    <row r="24" spans="4:15" ht="19.5" thickBot="1" x14ac:dyDescent="0.3">
      <c r="G24" s="129" t="s">
        <v>110</v>
      </c>
      <c r="H24" s="130"/>
      <c r="I24" s="131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189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190</v>
      </c>
      <c r="I26" s="61" t="s">
        <v>14</v>
      </c>
      <c r="J26" s="62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199</v>
      </c>
      <c r="I27" s="61" t="s">
        <v>117</v>
      </c>
      <c r="J27" s="62" t="s">
        <v>270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01" t="s">
        <v>238</v>
      </c>
      <c r="I28" s="86" t="s">
        <v>143</v>
      </c>
      <c r="J28" s="78" t="s">
        <v>181</v>
      </c>
      <c r="K28" s="78">
        <v>2</v>
      </c>
      <c r="L28" s="57">
        <f t="shared" si="2"/>
        <v>2</v>
      </c>
      <c r="M28" s="76" t="s">
        <v>169</v>
      </c>
      <c r="N28" s="1"/>
    </row>
    <row r="29" spans="4:15" ht="33.75" thickBot="1" x14ac:dyDescent="0.3">
      <c r="E29" s="53"/>
      <c r="G29" s="5">
        <v>5</v>
      </c>
      <c r="H29" s="101" t="s">
        <v>236</v>
      </c>
      <c r="I29" s="87" t="s">
        <v>145</v>
      </c>
      <c r="J29" s="78" t="s">
        <v>180</v>
      </c>
      <c r="K29" s="88">
        <v>2</v>
      </c>
      <c r="L29" s="57">
        <f t="shared" si="2"/>
        <v>2</v>
      </c>
      <c r="M29" s="76" t="s">
        <v>173</v>
      </c>
      <c r="N29" s="1"/>
    </row>
    <row r="30" spans="4:15" ht="19.5" thickBot="1" x14ac:dyDescent="0.3">
      <c r="E30" s="53"/>
      <c r="G30" s="5">
        <v>6</v>
      </c>
      <c r="H30" s="101" t="s">
        <v>241</v>
      </c>
      <c r="I30" s="87" t="s">
        <v>148</v>
      </c>
      <c r="J30" s="78" t="s">
        <v>266</v>
      </c>
      <c r="K30" s="88">
        <v>2</v>
      </c>
      <c r="L30" s="57">
        <f t="shared" si="2"/>
        <v>2</v>
      </c>
      <c r="M30" s="76" t="s">
        <v>172</v>
      </c>
      <c r="N30" s="1"/>
    </row>
    <row r="31" spans="4:15" ht="19.5" thickBot="1" x14ac:dyDescent="0.3">
      <c r="E31" s="53"/>
      <c r="G31" s="5">
        <v>7</v>
      </c>
      <c r="H31" s="101" t="s">
        <v>239</v>
      </c>
      <c r="I31" s="82" t="s">
        <v>144</v>
      </c>
      <c r="J31" s="78" t="s">
        <v>180</v>
      </c>
      <c r="K31" s="83">
        <v>2</v>
      </c>
      <c r="L31" s="57">
        <f t="shared" si="2"/>
        <v>2</v>
      </c>
      <c r="M31" s="76"/>
      <c r="N31" s="1"/>
    </row>
    <row r="32" spans="4:15" ht="33.75" thickBot="1" x14ac:dyDescent="0.3">
      <c r="E32" s="53"/>
      <c r="G32" s="5">
        <v>8</v>
      </c>
      <c r="H32" s="101" t="s">
        <v>240</v>
      </c>
      <c r="I32" s="61" t="s">
        <v>160</v>
      </c>
      <c r="J32" s="78" t="s">
        <v>266</v>
      </c>
      <c r="K32" s="62">
        <v>2</v>
      </c>
      <c r="L32" s="57">
        <f t="shared" si="2"/>
        <v>2</v>
      </c>
      <c r="M32" s="76" t="s">
        <v>171</v>
      </c>
      <c r="N32" s="1"/>
    </row>
    <row r="33" spans="5:15" ht="19.5" thickBot="1" x14ac:dyDescent="0.3">
      <c r="G33" s="5">
        <v>9</v>
      </c>
      <c r="H33" s="101" t="s">
        <v>242</v>
      </c>
      <c r="I33" s="61" t="s">
        <v>118</v>
      </c>
      <c r="J33" s="62" t="s">
        <v>268</v>
      </c>
      <c r="K33" s="62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01" t="s">
        <v>243</v>
      </c>
      <c r="I34" s="61" t="s">
        <v>55</v>
      </c>
      <c r="J34" s="62" t="s">
        <v>269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96"/>
      <c r="K35" s="62"/>
      <c r="L35" s="57" t="str">
        <f t="shared" si="2"/>
        <v/>
      </c>
      <c r="M35" s="1"/>
      <c r="N35" s="1"/>
    </row>
    <row r="36" spans="5:15" ht="19.5" thickBot="1" x14ac:dyDescent="0.3">
      <c r="G36" s="129" t="s">
        <v>111</v>
      </c>
      <c r="H36" s="130"/>
      <c r="I36" s="131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101" t="s">
        <v>244</v>
      </c>
      <c r="I37" s="91" t="s">
        <v>146</v>
      </c>
      <c r="J37" s="78" t="s">
        <v>180</v>
      </c>
      <c r="K37" s="92">
        <v>2</v>
      </c>
      <c r="L37" s="57">
        <f t="shared" si="2"/>
        <v>2</v>
      </c>
      <c r="M37" s="61" t="s">
        <v>166</v>
      </c>
      <c r="N37" s="1"/>
    </row>
    <row r="38" spans="5:15" ht="39.75" customHeight="1" thickBot="1" x14ac:dyDescent="0.3">
      <c r="G38" s="5">
        <v>2</v>
      </c>
      <c r="H38" s="101" t="s">
        <v>245</v>
      </c>
      <c r="I38" s="90" t="s">
        <v>147</v>
      </c>
      <c r="J38" s="78" t="s">
        <v>266</v>
      </c>
      <c r="K38" s="89">
        <v>2</v>
      </c>
      <c r="L38" s="57">
        <f t="shared" si="2"/>
        <v>2</v>
      </c>
      <c r="M38" s="76" t="s">
        <v>170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9" t="s">
        <v>70</v>
      </c>
      <c r="H41" s="130"/>
      <c r="I41" s="131"/>
      <c r="J41" s="94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9" t="s">
        <v>110</v>
      </c>
      <c r="H42" s="130"/>
      <c r="I42" s="131"/>
      <c r="J42" s="9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9" t="s">
        <v>111</v>
      </c>
      <c r="H54" s="130"/>
      <c r="I54" s="131"/>
      <c r="J54" s="9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9" t="s">
        <v>71</v>
      </c>
      <c r="H59" s="130"/>
      <c r="I59" s="131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9" t="s">
        <v>110</v>
      </c>
      <c r="H60" s="130"/>
      <c r="I60" s="131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9" t="s">
        <v>111</v>
      </c>
      <c r="H72" s="130"/>
      <c r="I72" s="131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9" t="s">
        <v>110</v>
      </c>
      <c r="H78" s="130"/>
      <c r="I78" s="131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9" t="s">
        <v>111</v>
      </c>
      <c r="H90" s="130"/>
      <c r="I90" s="131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9" t="s">
        <v>110</v>
      </c>
      <c r="H96" s="130"/>
      <c r="I96" s="131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9" t="s">
        <v>111</v>
      </c>
      <c r="H108" s="130"/>
      <c r="I108" s="131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2" t="s">
        <v>112</v>
      </c>
      <c r="H113" s="133"/>
      <c r="I113" s="134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8" zoomScaleNormal="100" zoomScalePageLayoutView="85" workbookViewId="0">
      <selection activeCell="O27" sqref="O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113</v>
      </c>
      <c r="I2" s="135"/>
      <c r="J2" s="93"/>
    </row>
    <row r="3" spans="2:15" ht="87" customHeight="1" x14ac:dyDescent="0.25">
      <c r="G3" s="127" t="s">
        <v>67</v>
      </c>
      <c r="H3" s="127" t="s">
        <v>177</v>
      </c>
      <c r="I3" s="127" t="s">
        <v>108</v>
      </c>
      <c r="J3" s="127" t="s">
        <v>150</v>
      </c>
      <c r="K3" s="127" t="s">
        <v>150</v>
      </c>
      <c r="L3" s="127" t="s">
        <v>150</v>
      </c>
      <c r="M3" s="127" t="s">
        <v>176</v>
      </c>
      <c r="N3" s="127" t="s">
        <v>68</v>
      </c>
    </row>
    <row r="4" spans="2:15" ht="9" customHeight="1" thickBot="1" x14ac:dyDescent="0.3">
      <c r="G4" s="128"/>
      <c r="H4" s="128" t="s">
        <v>28</v>
      </c>
      <c r="I4" s="128"/>
      <c r="J4" s="128"/>
      <c r="K4" s="128"/>
      <c r="L4" s="128"/>
      <c r="M4" s="128"/>
      <c r="N4" s="128"/>
    </row>
    <row r="5" spans="2:15" ht="19.5" thickBot="1" x14ac:dyDescent="0.3">
      <c r="G5" s="129" t="s">
        <v>114</v>
      </c>
      <c r="H5" s="130"/>
      <c r="I5" s="131"/>
      <c r="J5" s="9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110</v>
      </c>
      <c r="H6" s="130"/>
      <c r="I6" s="131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1" t="s">
        <v>264</v>
      </c>
      <c r="I7" s="77" t="s">
        <v>38</v>
      </c>
      <c r="J7" s="78" t="s">
        <v>194</v>
      </c>
      <c r="K7" s="78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1" t="s">
        <v>265</v>
      </c>
      <c r="I8" s="77" t="s">
        <v>42</v>
      </c>
      <c r="J8" s="78" t="s">
        <v>194</v>
      </c>
      <c r="K8" s="78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1" t="s">
        <v>247</v>
      </c>
      <c r="I9" s="77" t="s">
        <v>139</v>
      </c>
      <c r="J9" s="78" t="s">
        <v>180</v>
      </c>
      <c r="K9" s="78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1" t="s">
        <v>248</v>
      </c>
      <c r="I10" s="79" t="s">
        <v>138</v>
      </c>
      <c r="J10" s="78" t="s">
        <v>266</v>
      </c>
      <c r="K10" s="78">
        <v>2</v>
      </c>
      <c r="L10" s="57">
        <f t="shared" si="0"/>
        <v>2</v>
      </c>
      <c r="M10" s="62" t="s">
        <v>174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1" t="s">
        <v>249</v>
      </c>
      <c r="I11" s="79" t="s">
        <v>137</v>
      </c>
      <c r="J11" s="78" t="s">
        <v>266</v>
      </c>
      <c r="K11" s="78">
        <v>2</v>
      </c>
      <c r="L11" s="57">
        <f t="shared" si="0"/>
        <v>2</v>
      </c>
      <c r="M11" s="62" t="s">
        <v>175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1" t="s">
        <v>250</v>
      </c>
      <c r="I12" s="77" t="s">
        <v>136</v>
      </c>
      <c r="J12" s="78" t="s">
        <v>180</v>
      </c>
      <c r="K12" s="78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111</v>
      </c>
      <c r="H18" s="130"/>
      <c r="I18" s="131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4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29" t="s">
        <v>110</v>
      </c>
      <c r="H24" s="130"/>
      <c r="I24" s="131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191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192</v>
      </c>
      <c r="I26" s="61" t="s">
        <v>14</v>
      </c>
      <c r="J26" s="78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193</v>
      </c>
      <c r="I27" s="61" t="s">
        <v>117</v>
      </c>
      <c r="J27" s="78" t="s">
        <v>270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01" t="s">
        <v>246</v>
      </c>
      <c r="I28" s="67" t="s">
        <v>141</v>
      </c>
      <c r="J28" s="78" t="s">
        <v>266</v>
      </c>
      <c r="K28" s="68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1" t="s">
        <v>251</v>
      </c>
      <c r="I29" s="2" t="s">
        <v>140</v>
      </c>
      <c r="J29" s="78" t="s">
        <v>180</v>
      </c>
      <c r="K29" s="1">
        <v>2</v>
      </c>
      <c r="L29" s="57">
        <f t="shared" si="2"/>
        <v>2</v>
      </c>
      <c r="M29" s="1" t="s">
        <v>167</v>
      </c>
      <c r="N29" s="1"/>
    </row>
    <row r="30" spans="4:15" ht="19.5" thickBot="1" x14ac:dyDescent="0.3">
      <c r="E30" s="53"/>
      <c r="G30" s="5">
        <v>6</v>
      </c>
      <c r="H30" s="101" t="s">
        <v>252</v>
      </c>
      <c r="I30" s="2" t="s">
        <v>143</v>
      </c>
      <c r="J30" s="78" t="s">
        <v>266</v>
      </c>
      <c r="K30" s="1">
        <v>2</v>
      </c>
      <c r="L30" s="57">
        <f t="shared" si="2"/>
        <v>2</v>
      </c>
      <c r="M30" s="1" t="s">
        <v>169</v>
      </c>
      <c r="N30" s="1"/>
    </row>
    <row r="31" spans="4:15" ht="19.5" thickBot="1" x14ac:dyDescent="0.3">
      <c r="E31" s="53"/>
      <c r="G31" s="5">
        <v>7</v>
      </c>
      <c r="H31" s="101" t="s">
        <v>253</v>
      </c>
      <c r="I31" s="82" t="s">
        <v>144</v>
      </c>
      <c r="J31" s="78" t="s">
        <v>182</v>
      </c>
      <c r="K31" s="83">
        <v>3</v>
      </c>
      <c r="L31" s="57">
        <f t="shared" si="2"/>
        <v>3</v>
      </c>
      <c r="M31" s="84" t="s">
        <v>168</v>
      </c>
      <c r="N31" s="1"/>
    </row>
    <row r="32" spans="4:15" ht="38.25" thickBot="1" x14ac:dyDescent="0.3">
      <c r="E32" s="53"/>
      <c r="G32" s="5">
        <v>8</v>
      </c>
      <c r="H32" s="101" t="s">
        <v>254</v>
      </c>
      <c r="I32" s="80" t="s">
        <v>145</v>
      </c>
      <c r="J32" s="78" t="s">
        <v>182</v>
      </c>
      <c r="K32" s="69">
        <v>3</v>
      </c>
      <c r="L32" s="57">
        <f t="shared" si="2"/>
        <v>3</v>
      </c>
      <c r="M32" s="1" t="s">
        <v>173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9" t="s">
        <v>111</v>
      </c>
      <c r="H36" s="130"/>
      <c r="I36" s="131"/>
      <c r="J36" s="94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94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9" t="s">
        <v>110</v>
      </c>
      <c r="H42" s="130"/>
      <c r="I42" s="131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1" t="s">
        <v>255</v>
      </c>
      <c r="I43" s="81" t="s">
        <v>148</v>
      </c>
      <c r="J43" s="78" t="s">
        <v>266</v>
      </c>
      <c r="K43" s="69">
        <v>3</v>
      </c>
      <c r="L43" s="57">
        <f>IF(K43=0,"",VALUE(LEFT(K43,1)))</f>
        <v>3</v>
      </c>
      <c r="M43" s="41" t="s">
        <v>172</v>
      </c>
      <c r="N43" s="41"/>
    </row>
    <row r="44" spans="5:15" ht="38.25" thickBot="1" x14ac:dyDescent="0.3">
      <c r="E44" s="53"/>
      <c r="G44" s="5">
        <v>2</v>
      </c>
      <c r="H44" s="101" t="s">
        <v>256</v>
      </c>
      <c r="I44" s="82" t="s">
        <v>149</v>
      </c>
      <c r="J44" s="78" t="s">
        <v>267</v>
      </c>
      <c r="K44" s="69">
        <v>3</v>
      </c>
      <c r="L44" s="57">
        <f t="shared" ref="L44:L58" si="5">IF(K44=0,"",VALUE(LEFT(K44,1)))</f>
        <v>3</v>
      </c>
      <c r="M44" s="1" t="s">
        <v>171</v>
      </c>
      <c r="N44" s="1"/>
    </row>
    <row r="45" spans="5:15" ht="19.5" hidden="1" thickBot="1" x14ac:dyDescent="0.3">
      <c r="E45" s="53"/>
      <c r="G45" s="5">
        <v>3</v>
      </c>
      <c r="H45" s="101" t="s">
        <v>257</v>
      </c>
      <c r="I45" s="43"/>
      <c r="J45" s="78" t="s">
        <v>195</v>
      </c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101" t="s">
        <v>258</v>
      </c>
      <c r="I46" s="3"/>
      <c r="J46" s="78" t="s">
        <v>195</v>
      </c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101" t="s">
        <v>259</v>
      </c>
      <c r="I47" s="3"/>
      <c r="J47" s="78" t="s">
        <v>195</v>
      </c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101" t="s">
        <v>260</v>
      </c>
      <c r="I48" s="42"/>
      <c r="J48" s="78" t="s">
        <v>195</v>
      </c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101" t="s">
        <v>261</v>
      </c>
      <c r="I49" s="3"/>
      <c r="J49" s="78" t="s">
        <v>195</v>
      </c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101" t="s">
        <v>262</v>
      </c>
      <c r="I50" s="3"/>
      <c r="J50" s="78" t="s">
        <v>195</v>
      </c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101" t="s">
        <v>263</v>
      </c>
      <c r="I51" s="3"/>
      <c r="J51" s="78" t="s">
        <v>195</v>
      </c>
      <c r="K51" s="4"/>
      <c r="L51" s="57" t="str">
        <f t="shared" si="5"/>
        <v/>
      </c>
      <c r="M51" s="1"/>
      <c r="N51" s="1"/>
    </row>
    <row r="52" spans="5:15" ht="19.5" thickBot="1" x14ac:dyDescent="0.3">
      <c r="E52" s="53"/>
      <c r="G52" s="5">
        <v>3</v>
      </c>
      <c r="H52" s="101" t="s">
        <v>257</v>
      </c>
      <c r="I52" s="59" t="s">
        <v>118</v>
      </c>
      <c r="J52" s="78" t="s">
        <v>268</v>
      </c>
      <c r="K52" s="60">
        <v>1</v>
      </c>
      <c r="L52" s="57">
        <f t="shared" si="5"/>
        <v>1</v>
      </c>
      <c r="M52" s="1"/>
      <c r="N52" s="1"/>
    </row>
    <row r="53" spans="5:15" ht="19.5" thickBot="1" x14ac:dyDescent="0.3">
      <c r="G53" s="5">
        <v>4</v>
      </c>
      <c r="H53" s="101" t="s">
        <v>258</v>
      </c>
      <c r="I53" s="61" t="s">
        <v>55</v>
      </c>
      <c r="J53" s="78" t="s">
        <v>269</v>
      </c>
      <c r="K53" s="62">
        <v>6</v>
      </c>
      <c r="L53" s="57">
        <f t="shared" si="5"/>
        <v>6</v>
      </c>
      <c r="M53" s="1"/>
      <c r="N53" s="1"/>
    </row>
    <row r="54" spans="5:15" ht="19.5" thickBot="1" x14ac:dyDescent="0.3">
      <c r="G54" s="129" t="s">
        <v>111</v>
      </c>
      <c r="H54" s="130"/>
      <c r="I54" s="131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101" t="s">
        <v>259</v>
      </c>
      <c r="I55" s="70" t="s">
        <v>146</v>
      </c>
      <c r="J55" s="78" t="s">
        <v>180</v>
      </c>
      <c r="K55" s="71">
        <v>2</v>
      </c>
      <c r="L55" s="57">
        <f t="shared" si="5"/>
        <v>2</v>
      </c>
      <c r="M55" s="62" t="s">
        <v>175</v>
      </c>
      <c r="N55" s="1"/>
    </row>
    <row r="56" spans="5:15" ht="19.5" thickBot="1" x14ac:dyDescent="0.35">
      <c r="G56" s="5">
        <v>2</v>
      </c>
      <c r="H56" s="101" t="s">
        <v>260</v>
      </c>
      <c r="I56" s="72" t="s">
        <v>147</v>
      </c>
      <c r="J56" s="78" t="s">
        <v>266</v>
      </c>
      <c r="K56" s="69">
        <v>2</v>
      </c>
      <c r="L56" s="57">
        <f t="shared" si="5"/>
        <v>2</v>
      </c>
      <c r="M56" s="81" t="s">
        <v>170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29" t="s">
        <v>71</v>
      </c>
      <c r="H59" s="130"/>
      <c r="I59" s="131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9" t="s">
        <v>110</v>
      </c>
      <c r="H60" s="130"/>
      <c r="I60" s="131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9" t="s">
        <v>111</v>
      </c>
      <c r="H72" s="130"/>
      <c r="I72" s="131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9" t="s">
        <v>110</v>
      </c>
      <c r="H78" s="130"/>
      <c r="I78" s="131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9" t="s">
        <v>111</v>
      </c>
      <c r="H90" s="130"/>
      <c r="I90" s="131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9" t="s">
        <v>110</v>
      </c>
      <c r="H96" s="130"/>
      <c r="I96" s="131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9" t="s">
        <v>111</v>
      </c>
      <c r="H108" s="130"/>
      <c r="I108" s="131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2" t="s">
        <v>112</v>
      </c>
      <c r="H113" s="133"/>
      <c r="I113" s="134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97" zoomScaleNormal="100" zoomScalePageLayoutView="85" workbookViewId="0">
      <selection activeCell="J106" sqref="J106:J10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5" t="s">
        <v>113</v>
      </c>
      <c r="I2" s="135"/>
      <c r="J2" s="93"/>
    </row>
    <row r="3" spans="2:16" ht="87" customHeight="1" x14ac:dyDescent="0.25">
      <c r="G3" s="127" t="s">
        <v>67</v>
      </c>
      <c r="H3" s="127" t="s">
        <v>177</v>
      </c>
      <c r="I3" s="127" t="s">
        <v>108</v>
      </c>
      <c r="J3" s="127" t="s">
        <v>150</v>
      </c>
      <c r="K3" s="127" t="s">
        <v>150</v>
      </c>
      <c r="L3" s="127" t="s">
        <v>150</v>
      </c>
      <c r="M3" s="127" t="s">
        <v>176</v>
      </c>
      <c r="N3" s="127" t="s">
        <v>68</v>
      </c>
    </row>
    <row r="4" spans="2:16" ht="9" customHeight="1" thickBot="1" x14ac:dyDescent="0.3">
      <c r="G4" s="128"/>
      <c r="H4" s="128" t="s">
        <v>28</v>
      </c>
      <c r="I4" s="128"/>
      <c r="J4" s="128"/>
      <c r="K4" s="128"/>
      <c r="L4" s="128"/>
      <c r="M4" s="128"/>
      <c r="N4" s="128"/>
    </row>
    <row r="5" spans="2:16" ht="19.5" thickBot="1" x14ac:dyDescent="0.3">
      <c r="G5" s="129" t="s">
        <v>114</v>
      </c>
      <c r="H5" s="130"/>
      <c r="I5" s="131"/>
      <c r="J5" s="94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110</v>
      </c>
      <c r="H6" s="130"/>
      <c r="I6" s="131"/>
      <c r="J6" s="9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60" t="s">
        <v>196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60" t="s">
        <v>194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60" t="s">
        <v>194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5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111</v>
      </c>
      <c r="H18" s="130"/>
      <c r="I18" s="131"/>
      <c r="J18" s="9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4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9" t="s">
        <v>110</v>
      </c>
      <c r="H24" s="130"/>
      <c r="I24" s="131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60" t="s">
        <v>196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60" t="s">
        <v>194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60" t="s">
        <v>194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60" t="s">
        <v>194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180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188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60" t="s">
        <v>187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9" t="s">
        <v>111</v>
      </c>
      <c r="H36" s="130"/>
      <c r="I36" s="131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94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9" t="s">
        <v>110</v>
      </c>
      <c r="H42" s="130"/>
      <c r="I42" s="131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60" t="s">
        <v>197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60" t="s">
        <v>194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60" t="s">
        <v>194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60" t="s">
        <v>194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9" t="s">
        <v>111</v>
      </c>
      <c r="H54" s="130"/>
      <c r="I54" s="131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9" t="s">
        <v>71</v>
      </c>
      <c r="H59" s="130"/>
      <c r="I59" s="131"/>
      <c r="J59" s="94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9" t="s">
        <v>110</v>
      </c>
      <c r="H60" s="130"/>
      <c r="I60" s="131"/>
      <c r="J60" s="9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60" t="s">
        <v>197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60" t="s">
        <v>194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60" t="s">
        <v>194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60" t="s">
        <v>194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9" t="s">
        <v>111</v>
      </c>
      <c r="H72" s="130"/>
      <c r="I72" s="131"/>
      <c r="J72" s="9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9" t="s">
        <v>72</v>
      </c>
      <c r="H77" s="130"/>
      <c r="I77" s="131"/>
      <c r="J77" s="94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9" t="s">
        <v>110</v>
      </c>
      <c r="H78" s="130"/>
      <c r="I78" s="131"/>
      <c r="J78" s="9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60" t="s">
        <v>194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9" t="s">
        <v>111</v>
      </c>
      <c r="H90" s="130"/>
      <c r="I90" s="131"/>
      <c r="J90" s="9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9" t="s">
        <v>73</v>
      </c>
      <c r="H95" s="130"/>
      <c r="I95" s="131"/>
      <c r="J95" s="94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9" t="s">
        <v>110</v>
      </c>
      <c r="H96" s="130"/>
      <c r="I96" s="131"/>
      <c r="J96" s="9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60" t="s">
        <v>185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186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9" t="s">
        <v>111</v>
      </c>
      <c r="H108" s="130"/>
      <c r="I108" s="131"/>
      <c r="J108" s="9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2" t="s">
        <v>112</v>
      </c>
      <c r="H113" s="133"/>
      <c r="I113" s="134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2017-06-30T17:55:36Z</dcterms:modified>
</cp:coreProperties>
</file>